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5\04-2025 JNOP - nabavka namirnica\4. Obrazac strukture ponudjene cene 2-2025\"/>
    </mc:Choice>
  </mc:AlternateContent>
  <xr:revisionPtr revIDLastSave="0" documentId="13_ncr:1_{5891D35C-1E22-425F-93CF-5E30C17BF82B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J14" i="1" s="1"/>
  <c r="K15" i="1"/>
  <c r="J15" i="1" s="1"/>
  <c r="K16" i="1"/>
  <c r="K17" i="1"/>
  <c r="J17" i="1" s="1"/>
  <c r="K18" i="1"/>
  <c r="J18" i="1" s="1"/>
  <c r="K19" i="1"/>
  <c r="J19" i="1" s="1"/>
  <c r="K20" i="1"/>
  <c r="J20" i="1" s="1"/>
  <c r="K21" i="1"/>
  <c r="J21" i="1" s="1"/>
  <c r="K22" i="1"/>
  <c r="K23" i="1"/>
  <c r="J23" i="1" s="1"/>
  <c r="K24" i="1"/>
  <c r="J24" i="1" s="1"/>
  <c r="K25" i="1"/>
  <c r="J25" i="1" s="1"/>
  <c r="K26" i="1"/>
  <c r="J26" i="1" s="1"/>
  <c r="K27" i="1"/>
  <c r="J27" i="1" s="1"/>
  <c r="K28" i="1"/>
  <c r="K29" i="1"/>
  <c r="J29" i="1" s="1"/>
  <c r="K7" i="1"/>
  <c r="J16" i="1"/>
  <c r="J22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C8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B8" i="2"/>
  <c r="F8" i="1" s="1"/>
  <c r="B9" i="2"/>
  <c r="C9" i="2" s="1"/>
  <c r="B10" i="2"/>
  <c r="F10" i="1" s="1"/>
  <c r="B11" i="2"/>
  <c r="C11" i="2" s="1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C28" i="2" s="1"/>
  <c r="B29" i="2"/>
  <c r="C29" i="2" s="1"/>
  <c r="B7" i="2"/>
  <c r="F7" i="1" s="1"/>
  <c r="F28" i="1" l="1"/>
  <c r="F11" i="1"/>
  <c r="I11" i="1" s="1"/>
  <c r="J11" i="1" s="1"/>
  <c r="C10" i="2"/>
  <c r="F9" i="1"/>
  <c r="J12" i="1"/>
  <c r="C7" i="2"/>
  <c r="F29" i="1"/>
  <c r="I29" i="1" s="1"/>
  <c r="I28" i="1"/>
  <c r="J28" i="1" s="1"/>
  <c r="I8" i="1"/>
  <c r="J8" i="1" s="1"/>
  <c r="I9" i="1"/>
  <c r="J9" i="1" s="1"/>
  <c r="I10" i="1"/>
  <c r="J10" i="1" s="1"/>
  <c r="I12" i="1"/>
  <c r="I13" i="1"/>
  <c r="J13" i="1" s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7" i="1"/>
  <c r="J7" i="1" s="1"/>
  <c r="J31" i="1" l="1"/>
  <c r="K31" i="1" l="1"/>
  <c r="I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7" authorId="0" shapeId="0" xr:uid="{00000000-0006-0000-0000-00000100000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 који попуњавате</t>
        </r>
      </text>
    </comment>
    <comment ref="G7" authorId="1" shapeId="0" xr:uid="{FED6D6A6-F8E8-4817-8157-193D0CF245AC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(само број) за производ из реда који попуњавате</t>
        </r>
      </text>
    </comment>
    <comment ref="H7" authorId="1" shapeId="0" xr:uid="{EE924885-EC06-4889-8A4B-65DAEF112B88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</text>
    </comment>
    <comment ref="B40" authorId="1" shapeId="0" xr:uid="{96A3B81B-75CB-4819-A43A-02DE5CB6A7EE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40" authorId="1" shapeId="0" xr:uid="{5D420C75-A7B8-4759-A73F-70DAB5774EF8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<sst xmlns="http://schemas.openxmlformats.org/spreadsheetml/2006/main" count="74" uniqueCount="53">
  <si>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</si>
  <si>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</si>
  <si>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</si>
  <si>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</si>
  <si>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</si>
  <si>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</si>
  <si>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</si>
  <si>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</si>
  <si>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</si>
  <si>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</si>
  <si>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</si>
  <si>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</si>
  <si>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</si>
  <si>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</si>
  <si>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</si>
  <si>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Вредност
без ПДВ-а</t>
  </si>
  <si>
    <t>Вредност
са ПДВ-ом</t>
  </si>
  <si>
    <t>Јабука</t>
  </si>
  <si>
    <t>Поморанџе</t>
  </si>
  <si>
    <t>Банана</t>
  </si>
  <si>
    <t>Кромпир</t>
  </si>
  <si>
    <t>Пасуљ бели</t>
  </si>
  <si>
    <t>Црни лук</t>
  </si>
  <si>
    <t>Шаргарепа</t>
  </si>
  <si>
    <t>Купус</t>
  </si>
  <si>
    <t>Парадајз</t>
  </si>
  <si>
    <t>Цвекла конзервирана</t>
  </si>
  <si>
    <t>Паприка филе конзервирана</t>
  </si>
  <si>
    <t>Корнишони конзервирани</t>
  </si>
  <si>
    <t>Краставци свежи</t>
  </si>
  <si>
    <t>Паприка свежа</t>
  </si>
  <si>
    <t>Корнишони свежи</t>
  </si>
  <si>
    <t>Зелена салата свежа</t>
  </si>
  <si>
    <t>Мандарине</t>
  </si>
  <si>
    <t>Бресква</t>
  </si>
  <si>
    <t>Нектарине</t>
  </si>
  <si>
    <t>Бели лук</t>
  </si>
  <si>
    <t>Тиквице</t>
  </si>
  <si>
    <t>Лимун</t>
  </si>
  <si>
    <t>веза</t>
  </si>
  <si>
    <t>ЗА ПАРТИЈУ БР. 8 - ВОЋЕ И ПОВРЋЕ</t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</si>
  <si>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</si>
  <si>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</si>
  <si>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</si>
  <si>
    <t>Орах очишћено језгро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</si>
  <si>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</si>
  <si>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Колона 7  "Стопа ПДВ-а (%)" </t>
    </r>
    <r>
      <rPr>
        <sz val="10"/>
        <color theme="1"/>
        <rFont val="Calibri"/>
        <family val="2"/>
        <scheme val="minor"/>
      </rPr>
      <t xml:space="preserve"> уноси се бројчанa стопa ПДВ-а (само број без процента), са висином стопе ПДВ-а који важи за тај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</si>
  <si>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</si>
  <si>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Назив добара / производа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</si>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</sst>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6"/>
      <color indexed="81"/>
      <name val="Tahoma"/>
      <family val="2"/>
    </font>
    <font>
      <b/>
      <sz val="5"/>
      <color indexed="81"/>
      <name val="Tahoma"/>
      <family val="2"/>
    </font>
    <font>
      <b/>
      <sz val="8.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9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vertical="center" wrapText="1"/>
    </xf>
    <xf numFmtId="9" fontId="11" fillId="3" borderId="1" xfId="0" applyNumberFormat="1" applyFont="1" applyFill="1" applyBorder="1" applyAlignment="1" applyProtection="1">
      <alignment horizontal="right" vertical="center" indent="1"/>
      <protection locked="0"/>
    </xf>
    <xf numFmtId="4" fontId="11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4" fontId="2" fillId="3" borderId="9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3" borderId="9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view="pageBreakPreview" zoomScaleNormal="100" zoomScaleSheetLayoutView="100" workbookViewId="0">
      <selection activeCell="A5" sqref="A5"/>
    </sheetView>
  </sheetViews>
  <sheetFormatPr defaultColWidth="9.09765625" defaultRowHeight="14.4" x14ac:dyDescent="0.3"/>
  <cols>
    <col min="1" max="1" width="5.09765625" style="1" customWidth="1"/>
    <col min="2" max="2" width="35.19921875" style="1" customWidth="1"/>
    <col min="3" max="3" width="19.39843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11" width="13.19921875" style="1" customWidth="1"/>
    <col min="12" max="16384" width="9.09765625" style="1"/>
  </cols>
  <sheetData>
    <row r="1" spans="1:11" ht="12.05" customHeight="1" x14ac:dyDescent="0.3"/>
    <row r="2" spans="1:11" ht="17.05" customHeight="1" x14ac:dyDescent="0.3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" customHeight="1" x14ac:dyDescent="0.3">
      <c r="A3" s="50" t="s">
        <v>40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8.4499999999999993" customHeight="1" x14ac:dyDescent="0.3">
      <c r="A4" s="2"/>
      <c r="B4" s="3"/>
      <c r="C4" s="3"/>
      <c r="D4" s="3"/>
      <c r="E4" s="3"/>
      <c r="F4" s="3"/>
      <c r="G4" s="7"/>
      <c r="H4" s="3"/>
      <c r="I4" s="3"/>
      <c r="J4" s="3"/>
      <c r="K4" s="3"/>
    </row>
    <row r="5" spans="1:11" ht="38.1" customHeight="1" x14ac:dyDescent="0.3">
      <c r="A5" s="27" t="s">
        <v>13</v>
      </c>
      <c r="B5" s="27" t="s">
        <v>48</v>
      </c>
      <c r="C5" s="28" t="s">
        <v>3</v>
      </c>
      <c r="D5" s="28" t="s">
        <v>14</v>
      </c>
      <c r="E5" s="28" t="s">
        <v>7</v>
      </c>
      <c r="F5" s="27" t="s">
        <v>4</v>
      </c>
      <c r="G5" s="29" t="s">
        <v>2</v>
      </c>
      <c r="H5" s="27" t="s">
        <v>5</v>
      </c>
      <c r="I5" s="27" t="s">
        <v>15</v>
      </c>
      <c r="J5" s="27" t="s">
        <v>11</v>
      </c>
      <c r="K5" s="27" t="s">
        <v>16</v>
      </c>
    </row>
    <row r="6" spans="1:11" s="13" customFormat="1" x14ac:dyDescent="0.3">
      <c r="A6" s="36">
        <v>1</v>
      </c>
      <c r="B6" s="37">
        <v>2</v>
      </c>
      <c r="C6" s="37">
        <v>3</v>
      </c>
      <c r="D6" s="37">
        <v>4</v>
      </c>
      <c r="E6" s="37">
        <v>5</v>
      </c>
      <c r="F6" s="36">
        <v>6</v>
      </c>
      <c r="G6" s="36">
        <v>7</v>
      </c>
      <c r="H6" s="36">
        <v>8</v>
      </c>
      <c r="I6" s="36" t="s">
        <v>6</v>
      </c>
      <c r="J6" s="36" t="s">
        <v>50</v>
      </c>
      <c r="K6" s="36" t="s">
        <v>51</v>
      </c>
    </row>
    <row r="7" spans="1:11" ht="19.149999999999999" customHeight="1" x14ac:dyDescent="0.3">
      <c r="A7" s="12">
        <v>1</v>
      </c>
      <c r="B7" s="15" t="s">
        <v>17</v>
      </c>
      <c r="C7" s="14"/>
      <c r="D7" s="16" t="s">
        <v>10</v>
      </c>
      <c r="E7" s="22">
        <v>450</v>
      </c>
      <c r="F7" s="40">
        <f>ROUND(Sheet2!B7,2)</f>
        <v>0</v>
      </c>
      <c r="G7" s="24"/>
      <c r="H7" s="25"/>
      <c r="I7" s="41">
        <f>E7*F7</f>
        <v>0</v>
      </c>
      <c r="J7" s="41">
        <f>K7-I7</f>
        <v>0</v>
      </c>
      <c r="K7" s="41">
        <f>E7*H7</f>
        <v>0</v>
      </c>
    </row>
    <row r="8" spans="1:11" ht="19.149999999999999" customHeight="1" x14ac:dyDescent="0.3">
      <c r="A8" s="12">
        <v>2</v>
      </c>
      <c r="B8" s="15" t="s">
        <v>18</v>
      </c>
      <c r="C8" s="14"/>
      <c r="D8" s="16" t="s">
        <v>10</v>
      </c>
      <c r="E8" s="22">
        <v>420</v>
      </c>
      <c r="F8" s="40">
        <f>ROUND(Sheet2!B8,2)</f>
        <v>0</v>
      </c>
      <c r="G8" s="24"/>
      <c r="H8" s="25"/>
      <c r="I8" s="41">
        <f t="shared" ref="I8:I29" si="0">E8*F8</f>
        <v>0</v>
      </c>
      <c r="J8" s="41">
        <f t="shared" ref="J8:J29" si="1">K8-I8</f>
        <v>0</v>
      </c>
      <c r="K8" s="41">
        <f t="shared" ref="K8:K29" si="2">E8*H8</f>
        <v>0</v>
      </c>
    </row>
    <row r="9" spans="1:11" ht="19.149999999999999" customHeight="1" x14ac:dyDescent="0.3">
      <c r="A9" s="12">
        <v>3</v>
      </c>
      <c r="B9" s="15" t="s">
        <v>19</v>
      </c>
      <c r="C9" s="14"/>
      <c r="D9" s="16" t="s">
        <v>10</v>
      </c>
      <c r="E9" s="22">
        <v>450</v>
      </c>
      <c r="F9" s="40">
        <f>ROUND(Sheet2!B9,2)</f>
        <v>0</v>
      </c>
      <c r="G9" s="24"/>
      <c r="H9" s="25"/>
      <c r="I9" s="41">
        <f t="shared" si="0"/>
        <v>0</v>
      </c>
      <c r="J9" s="41">
        <f t="shared" si="1"/>
        <v>0</v>
      </c>
      <c r="K9" s="41">
        <f t="shared" si="2"/>
        <v>0</v>
      </c>
    </row>
    <row r="10" spans="1:11" ht="19.149999999999999" customHeight="1" x14ac:dyDescent="0.3">
      <c r="A10" s="12">
        <v>4</v>
      </c>
      <c r="B10" s="15" t="s">
        <v>20</v>
      </c>
      <c r="C10" s="14"/>
      <c r="D10" s="16" t="s">
        <v>10</v>
      </c>
      <c r="E10" s="22">
        <v>2800</v>
      </c>
      <c r="F10" s="40">
        <f>ROUND(Sheet2!B10,2)</f>
        <v>0</v>
      </c>
      <c r="G10" s="24"/>
      <c r="H10" s="25"/>
      <c r="I10" s="41">
        <f t="shared" si="0"/>
        <v>0</v>
      </c>
      <c r="J10" s="41">
        <f t="shared" si="1"/>
        <v>0</v>
      </c>
      <c r="K10" s="41">
        <f t="shared" si="2"/>
        <v>0</v>
      </c>
    </row>
    <row r="11" spans="1:11" ht="19.149999999999999" customHeight="1" x14ac:dyDescent="0.3">
      <c r="A11" s="12">
        <v>5</v>
      </c>
      <c r="B11" s="15" t="s">
        <v>21</v>
      </c>
      <c r="C11" s="14"/>
      <c r="D11" s="16" t="s">
        <v>10</v>
      </c>
      <c r="E11" s="22">
        <v>130</v>
      </c>
      <c r="F11" s="40">
        <f>ROUND(Sheet2!B11,2)</f>
        <v>0</v>
      </c>
      <c r="G11" s="24"/>
      <c r="H11" s="25"/>
      <c r="I11" s="41">
        <f t="shared" si="0"/>
        <v>0</v>
      </c>
      <c r="J11" s="41">
        <f t="shared" si="1"/>
        <v>0</v>
      </c>
      <c r="K11" s="41">
        <f t="shared" si="2"/>
        <v>0</v>
      </c>
    </row>
    <row r="12" spans="1:11" ht="19.149999999999999" customHeight="1" x14ac:dyDescent="0.3">
      <c r="A12" s="12">
        <v>6</v>
      </c>
      <c r="B12" s="15" t="s">
        <v>22</v>
      </c>
      <c r="C12" s="14"/>
      <c r="D12" s="16" t="s">
        <v>10</v>
      </c>
      <c r="E12" s="22">
        <v>180</v>
      </c>
      <c r="F12" s="40">
        <f>ROUND(Sheet2!B12,2)</f>
        <v>0</v>
      </c>
      <c r="G12" s="24"/>
      <c r="H12" s="25"/>
      <c r="I12" s="41">
        <f t="shared" si="0"/>
        <v>0</v>
      </c>
      <c r="J12" s="41">
        <f t="shared" si="1"/>
        <v>0</v>
      </c>
      <c r="K12" s="41">
        <f t="shared" si="2"/>
        <v>0</v>
      </c>
    </row>
    <row r="13" spans="1:11" ht="19.149999999999999" customHeight="1" x14ac:dyDescent="0.3">
      <c r="A13" s="12">
        <v>7</v>
      </c>
      <c r="B13" s="15" t="s">
        <v>23</v>
      </c>
      <c r="C13" s="14"/>
      <c r="D13" s="16" t="s">
        <v>10</v>
      </c>
      <c r="E13" s="22">
        <v>160</v>
      </c>
      <c r="F13" s="40">
        <f>ROUND(Sheet2!B13,2)</f>
        <v>0</v>
      </c>
      <c r="G13" s="24"/>
      <c r="H13" s="25"/>
      <c r="I13" s="41">
        <f t="shared" si="0"/>
        <v>0</v>
      </c>
      <c r="J13" s="41">
        <f t="shared" si="1"/>
        <v>0</v>
      </c>
      <c r="K13" s="41">
        <f t="shared" si="2"/>
        <v>0</v>
      </c>
    </row>
    <row r="14" spans="1:11" ht="19.149999999999999" customHeight="1" x14ac:dyDescent="0.3">
      <c r="A14" s="12">
        <v>8</v>
      </c>
      <c r="B14" s="15" t="s">
        <v>24</v>
      </c>
      <c r="C14" s="14"/>
      <c r="D14" s="16" t="s">
        <v>10</v>
      </c>
      <c r="E14" s="22">
        <v>700</v>
      </c>
      <c r="F14" s="40">
        <f>ROUND(Sheet2!B14,2)</f>
        <v>0</v>
      </c>
      <c r="G14" s="24"/>
      <c r="H14" s="25"/>
      <c r="I14" s="41">
        <f t="shared" si="0"/>
        <v>0</v>
      </c>
      <c r="J14" s="41">
        <f t="shared" si="1"/>
        <v>0</v>
      </c>
      <c r="K14" s="41">
        <f t="shared" si="2"/>
        <v>0</v>
      </c>
    </row>
    <row r="15" spans="1:11" ht="19.149999999999999" customHeight="1" x14ac:dyDescent="0.3">
      <c r="A15" s="12">
        <v>9</v>
      </c>
      <c r="B15" s="15" t="s">
        <v>25</v>
      </c>
      <c r="C15" s="14"/>
      <c r="D15" s="16" t="s">
        <v>10</v>
      </c>
      <c r="E15" s="22">
        <v>160</v>
      </c>
      <c r="F15" s="40">
        <f>ROUND(Sheet2!B15,2)</f>
        <v>0</v>
      </c>
      <c r="G15" s="24"/>
      <c r="H15" s="25"/>
      <c r="I15" s="41">
        <f t="shared" si="0"/>
        <v>0</v>
      </c>
      <c r="J15" s="41">
        <f t="shared" si="1"/>
        <v>0</v>
      </c>
      <c r="K15" s="41">
        <f t="shared" si="2"/>
        <v>0</v>
      </c>
    </row>
    <row r="16" spans="1:11" ht="19.149999999999999" customHeight="1" x14ac:dyDescent="0.3">
      <c r="A16" s="12">
        <v>10</v>
      </c>
      <c r="B16" s="23" t="s">
        <v>26</v>
      </c>
      <c r="C16" s="14"/>
      <c r="D16" s="16" t="s">
        <v>10</v>
      </c>
      <c r="E16" s="22">
        <v>40</v>
      </c>
      <c r="F16" s="40">
        <f>ROUND(Sheet2!B16,2)</f>
        <v>0</v>
      </c>
      <c r="G16" s="24"/>
      <c r="H16" s="25"/>
      <c r="I16" s="41">
        <f t="shared" si="0"/>
        <v>0</v>
      </c>
      <c r="J16" s="41">
        <f t="shared" si="1"/>
        <v>0</v>
      </c>
      <c r="K16" s="41">
        <f t="shared" si="2"/>
        <v>0</v>
      </c>
    </row>
    <row r="17" spans="1:11" ht="19.149999999999999" customHeight="1" x14ac:dyDescent="0.3">
      <c r="A17" s="12">
        <v>11</v>
      </c>
      <c r="B17" s="23" t="s">
        <v>27</v>
      </c>
      <c r="C17" s="14"/>
      <c r="D17" s="16" t="s">
        <v>10</v>
      </c>
      <c r="E17" s="22">
        <v>80</v>
      </c>
      <c r="F17" s="40">
        <f>ROUND(Sheet2!B17,2)</f>
        <v>0</v>
      </c>
      <c r="G17" s="24"/>
      <c r="H17" s="25"/>
      <c r="I17" s="41">
        <f t="shared" si="0"/>
        <v>0</v>
      </c>
      <c r="J17" s="41">
        <f t="shared" si="1"/>
        <v>0</v>
      </c>
      <c r="K17" s="41">
        <f t="shared" si="2"/>
        <v>0</v>
      </c>
    </row>
    <row r="18" spans="1:11" ht="19.149999999999999" customHeight="1" x14ac:dyDescent="0.3">
      <c r="A18" s="12">
        <v>12</v>
      </c>
      <c r="B18" s="23" t="s">
        <v>28</v>
      </c>
      <c r="C18" s="14"/>
      <c r="D18" s="16" t="s">
        <v>10</v>
      </c>
      <c r="E18" s="22">
        <v>80</v>
      </c>
      <c r="F18" s="40">
        <f>ROUND(Sheet2!B18,2)</f>
        <v>0</v>
      </c>
      <c r="G18" s="24"/>
      <c r="H18" s="25"/>
      <c r="I18" s="41">
        <f t="shared" si="0"/>
        <v>0</v>
      </c>
      <c r="J18" s="41">
        <f t="shared" si="1"/>
        <v>0</v>
      </c>
      <c r="K18" s="41">
        <f t="shared" si="2"/>
        <v>0</v>
      </c>
    </row>
    <row r="19" spans="1:11" ht="19.149999999999999" customHeight="1" x14ac:dyDescent="0.3">
      <c r="A19" s="12">
        <v>13</v>
      </c>
      <c r="B19" s="15" t="s">
        <v>29</v>
      </c>
      <c r="C19" s="14"/>
      <c r="D19" s="16" t="s">
        <v>10</v>
      </c>
      <c r="E19" s="22">
        <v>250</v>
      </c>
      <c r="F19" s="40">
        <f>ROUND(Sheet2!B19,2)</f>
        <v>0</v>
      </c>
      <c r="G19" s="24"/>
      <c r="H19" s="25"/>
      <c r="I19" s="41">
        <f t="shared" si="0"/>
        <v>0</v>
      </c>
      <c r="J19" s="41">
        <f t="shared" si="1"/>
        <v>0</v>
      </c>
      <c r="K19" s="41">
        <f t="shared" si="2"/>
        <v>0</v>
      </c>
    </row>
    <row r="20" spans="1:11" ht="19.149999999999999" customHeight="1" x14ac:dyDescent="0.3">
      <c r="A20" s="12">
        <v>14</v>
      </c>
      <c r="B20" s="15" t="s">
        <v>30</v>
      </c>
      <c r="C20" s="14"/>
      <c r="D20" s="16" t="s">
        <v>10</v>
      </c>
      <c r="E20" s="22">
        <v>200</v>
      </c>
      <c r="F20" s="40">
        <f>ROUND(Sheet2!B20,2)</f>
        <v>0</v>
      </c>
      <c r="G20" s="24"/>
      <c r="H20" s="25"/>
      <c r="I20" s="41">
        <f t="shared" si="0"/>
        <v>0</v>
      </c>
      <c r="J20" s="41">
        <f t="shared" si="1"/>
        <v>0</v>
      </c>
      <c r="K20" s="41">
        <f t="shared" si="2"/>
        <v>0</v>
      </c>
    </row>
    <row r="21" spans="1:11" ht="19.149999999999999" customHeight="1" x14ac:dyDescent="0.3">
      <c r="A21" s="12">
        <v>15</v>
      </c>
      <c r="B21" s="15" t="s">
        <v>31</v>
      </c>
      <c r="C21" s="14"/>
      <c r="D21" s="16" t="s">
        <v>10</v>
      </c>
      <c r="E21" s="22">
        <v>180</v>
      </c>
      <c r="F21" s="40">
        <f>ROUND(Sheet2!B21,2)</f>
        <v>0</v>
      </c>
      <c r="G21" s="24"/>
      <c r="H21" s="25"/>
      <c r="I21" s="41">
        <f t="shared" si="0"/>
        <v>0</v>
      </c>
      <c r="J21" s="41">
        <f t="shared" si="1"/>
        <v>0</v>
      </c>
      <c r="K21" s="41">
        <f t="shared" si="2"/>
        <v>0</v>
      </c>
    </row>
    <row r="22" spans="1:11" ht="19.149999999999999" customHeight="1" x14ac:dyDescent="0.3">
      <c r="A22" s="12">
        <v>16</v>
      </c>
      <c r="B22" s="15" t="s">
        <v>32</v>
      </c>
      <c r="C22" s="14"/>
      <c r="D22" s="16" t="s">
        <v>39</v>
      </c>
      <c r="E22" s="22">
        <v>170</v>
      </c>
      <c r="F22" s="40">
        <f>ROUND(Sheet2!B22,2)</f>
        <v>0</v>
      </c>
      <c r="G22" s="24"/>
      <c r="H22" s="25"/>
      <c r="I22" s="41">
        <f t="shared" si="0"/>
        <v>0</v>
      </c>
      <c r="J22" s="41">
        <f t="shared" si="1"/>
        <v>0</v>
      </c>
      <c r="K22" s="41">
        <f t="shared" si="2"/>
        <v>0</v>
      </c>
    </row>
    <row r="23" spans="1:11" ht="19.149999999999999" customHeight="1" x14ac:dyDescent="0.3">
      <c r="A23" s="12">
        <v>17</v>
      </c>
      <c r="B23" s="18" t="s">
        <v>33</v>
      </c>
      <c r="C23" s="14"/>
      <c r="D23" s="17" t="s">
        <v>10</v>
      </c>
      <c r="E23" s="22">
        <v>80</v>
      </c>
      <c r="F23" s="40">
        <f>ROUND(Sheet2!B23,2)</f>
        <v>0</v>
      </c>
      <c r="G23" s="24"/>
      <c r="H23" s="25"/>
      <c r="I23" s="41">
        <f t="shared" si="0"/>
        <v>0</v>
      </c>
      <c r="J23" s="41">
        <f t="shared" si="1"/>
        <v>0</v>
      </c>
      <c r="K23" s="41">
        <f t="shared" si="2"/>
        <v>0</v>
      </c>
    </row>
    <row r="24" spans="1:11" ht="19.149999999999999" customHeight="1" x14ac:dyDescent="0.3">
      <c r="A24" s="12">
        <v>18</v>
      </c>
      <c r="B24" s="18" t="s">
        <v>34</v>
      </c>
      <c r="C24" s="14"/>
      <c r="D24" s="17" t="s">
        <v>10</v>
      </c>
      <c r="E24" s="22">
        <v>60</v>
      </c>
      <c r="F24" s="40">
        <f>ROUND(Sheet2!B24,2)</f>
        <v>0</v>
      </c>
      <c r="G24" s="24"/>
      <c r="H24" s="25"/>
      <c r="I24" s="41">
        <f t="shared" si="0"/>
        <v>0</v>
      </c>
      <c r="J24" s="41">
        <f t="shared" si="1"/>
        <v>0</v>
      </c>
      <c r="K24" s="41">
        <f t="shared" si="2"/>
        <v>0</v>
      </c>
    </row>
    <row r="25" spans="1:11" ht="19.149999999999999" customHeight="1" x14ac:dyDescent="0.3">
      <c r="A25" s="12">
        <v>19</v>
      </c>
      <c r="B25" s="18" t="s">
        <v>35</v>
      </c>
      <c r="C25" s="14"/>
      <c r="D25" s="17" t="s">
        <v>10</v>
      </c>
      <c r="E25" s="22">
        <v>60</v>
      </c>
      <c r="F25" s="40">
        <f>ROUND(Sheet2!B25,2)</f>
        <v>0</v>
      </c>
      <c r="G25" s="24"/>
      <c r="H25" s="25"/>
      <c r="I25" s="41">
        <f t="shared" si="0"/>
        <v>0</v>
      </c>
      <c r="J25" s="41">
        <f t="shared" si="1"/>
        <v>0</v>
      </c>
      <c r="K25" s="41">
        <f t="shared" si="2"/>
        <v>0</v>
      </c>
    </row>
    <row r="26" spans="1:11" ht="19.149999999999999" customHeight="1" x14ac:dyDescent="0.3">
      <c r="A26" s="12">
        <v>20</v>
      </c>
      <c r="B26" s="18" t="s">
        <v>36</v>
      </c>
      <c r="C26" s="14"/>
      <c r="D26" s="17" t="s">
        <v>10</v>
      </c>
      <c r="E26" s="22">
        <v>8</v>
      </c>
      <c r="F26" s="40">
        <f>ROUND(Sheet2!B26,2)</f>
        <v>0</v>
      </c>
      <c r="G26" s="24"/>
      <c r="H26" s="25"/>
      <c r="I26" s="41">
        <f t="shared" si="0"/>
        <v>0</v>
      </c>
      <c r="J26" s="41">
        <f t="shared" si="1"/>
        <v>0</v>
      </c>
      <c r="K26" s="41">
        <f t="shared" si="2"/>
        <v>0</v>
      </c>
    </row>
    <row r="27" spans="1:11" ht="19.149999999999999" customHeight="1" x14ac:dyDescent="0.3">
      <c r="A27" s="12">
        <v>21</v>
      </c>
      <c r="B27" s="18" t="s">
        <v>37</v>
      </c>
      <c r="C27" s="14"/>
      <c r="D27" s="17" t="s">
        <v>10</v>
      </c>
      <c r="E27" s="22">
        <v>60</v>
      </c>
      <c r="F27" s="40">
        <f>ROUND(Sheet2!B27,2)</f>
        <v>0</v>
      </c>
      <c r="G27" s="24"/>
      <c r="H27" s="25"/>
      <c r="I27" s="41">
        <f t="shared" si="0"/>
        <v>0</v>
      </c>
      <c r="J27" s="41">
        <f t="shared" si="1"/>
        <v>0</v>
      </c>
      <c r="K27" s="41">
        <f t="shared" si="2"/>
        <v>0</v>
      </c>
    </row>
    <row r="28" spans="1:11" ht="19.149999999999999" customHeight="1" x14ac:dyDescent="0.3">
      <c r="A28" s="12">
        <v>22</v>
      </c>
      <c r="B28" s="18" t="s">
        <v>38</v>
      </c>
      <c r="C28" s="14"/>
      <c r="D28" s="17" t="s">
        <v>10</v>
      </c>
      <c r="E28" s="22">
        <v>140</v>
      </c>
      <c r="F28" s="40">
        <f>ROUND(Sheet2!B28,2)</f>
        <v>0</v>
      </c>
      <c r="G28" s="24"/>
      <c r="H28" s="25"/>
      <c r="I28" s="41">
        <f t="shared" si="0"/>
        <v>0</v>
      </c>
      <c r="J28" s="41">
        <f t="shared" si="1"/>
        <v>0</v>
      </c>
      <c r="K28" s="41">
        <f t="shared" si="2"/>
        <v>0</v>
      </c>
    </row>
    <row r="29" spans="1:11" ht="19.149999999999999" customHeight="1" x14ac:dyDescent="0.3">
      <c r="A29" s="12">
        <v>23</v>
      </c>
      <c r="B29" s="18" t="s">
        <v>44</v>
      </c>
      <c r="C29" s="14"/>
      <c r="D29" s="17" t="s">
        <v>10</v>
      </c>
      <c r="E29" s="22">
        <v>20</v>
      </c>
      <c r="F29" s="40">
        <f>ROUND(Sheet2!B29,2)</f>
        <v>0</v>
      </c>
      <c r="G29" s="24"/>
      <c r="H29" s="25"/>
      <c r="I29" s="41">
        <f t="shared" si="0"/>
        <v>0</v>
      </c>
      <c r="J29" s="41">
        <f t="shared" si="1"/>
        <v>0</v>
      </c>
      <c r="K29" s="41">
        <f t="shared" si="2"/>
        <v>0</v>
      </c>
    </row>
    <row r="30" spans="1:11" ht="42.8" customHeight="1" x14ac:dyDescent="0.3">
      <c r="A30" s="8"/>
      <c r="B30" s="9"/>
      <c r="C30" s="31"/>
      <c r="D30" s="32"/>
      <c r="E30" s="32"/>
      <c r="F30" s="33"/>
      <c r="G30" s="33"/>
      <c r="H30" s="34"/>
      <c r="I30" s="29" t="s">
        <v>8</v>
      </c>
      <c r="J30" s="29" t="s">
        <v>12</v>
      </c>
      <c r="K30" s="29" t="s">
        <v>9</v>
      </c>
    </row>
    <row r="31" spans="1:11" ht="32.299999999999997" customHeight="1" x14ac:dyDescent="0.3">
      <c r="A31" s="10"/>
      <c r="B31" s="11"/>
      <c r="C31" s="52" t="s">
        <v>42</v>
      </c>
      <c r="D31" s="53"/>
      <c r="E31" s="53"/>
      <c r="F31" s="53"/>
      <c r="G31" s="53"/>
      <c r="H31" s="54"/>
      <c r="I31" s="42">
        <f>SUM(I7:I29)</f>
        <v>0</v>
      </c>
      <c r="J31" s="42">
        <f>SUM(J7:J29)</f>
        <v>0</v>
      </c>
      <c r="K31" s="42">
        <f>SUM(K7:K29)</f>
        <v>0</v>
      </c>
    </row>
    <row r="32" spans="1:11" ht="18" customHeight="1" x14ac:dyDescent="0.3">
      <c r="A32" s="2"/>
      <c r="B32" s="3"/>
      <c r="C32" s="3"/>
      <c r="D32" s="3"/>
      <c r="E32" s="3"/>
      <c r="F32" s="3"/>
      <c r="G32" s="7"/>
      <c r="H32" s="3"/>
      <c r="I32" s="3"/>
      <c r="J32" s="3"/>
      <c r="K32" s="3"/>
    </row>
    <row r="33" spans="1:11" ht="14.95" customHeight="1" x14ac:dyDescent="0.3">
      <c r="A33" s="49" t="s">
        <v>52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1:11" ht="14.95" customHeight="1" x14ac:dyDescent="0.3">
      <c r="A34" s="47" t="s">
        <v>45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1:11" ht="14.95" customHeight="1" x14ac:dyDescent="0.3">
      <c r="A35" s="47" t="s">
        <v>46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</row>
    <row r="36" spans="1:11" ht="14.95" customHeight="1" x14ac:dyDescent="0.3">
      <c r="A36" s="47" t="s">
        <v>47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spans="1:11" ht="44.2" customHeight="1" x14ac:dyDescent="0.3">
      <c r="A37" s="47" t="s">
        <v>49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spans="1:11" ht="18" customHeight="1" x14ac:dyDescent="0.3">
      <c r="A38" s="4"/>
      <c r="B38" s="4"/>
      <c r="C38" s="4"/>
      <c r="D38" s="4"/>
      <c r="E38" s="4"/>
      <c r="F38" s="4"/>
      <c r="G38" s="7"/>
      <c r="H38" s="4"/>
      <c r="I38" s="4"/>
      <c r="J38" s="4"/>
      <c r="K38" s="4"/>
    </row>
    <row r="39" spans="1:11" ht="14.95" customHeight="1" x14ac:dyDescent="0.3">
      <c r="B39" s="19" t="s">
        <v>0</v>
      </c>
      <c r="C39" s="5"/>
      <c r="D39" s="5"/>
      <c r="E39" s="5"/>
      <c r="F39" s="20"/>
      <c r="G39" s="55" t="s">
        <v>43</v>
      </c>
      <c r="H39" s="55"/>
      <c r="I39" s="55"/>
      <c r="J39" s="55"/>
      <c r="K39" s="55"/>
    </row>
    <row r="40" spans="1:11" ht="18" customHeight="1" x14ac:dyDescent="0.3">
      <c r="A40" s="21"/>
      <c r="B40" s="30"/>
      <c r="C40" s="35"/>
      <c r="D40" s="35"/>
      <c r="E40" s="35"/>
      <c r="F40" s="26"/>
      <c r="G40" s="56"/>
      <c r="H40" s="56"/>
      <c r="I40" s="56"/>
      <c r="J40" s="56"/>
      <c r="K40" s="56"/>
    </row>
    <row r="41" spans="1:11" ht="12.05" customHeight="1" x14ac:dyDescent="0.3">
      <c r="G41" s="45"/>
      <c r="H41" s="45"/>
      <c r="I41" s="45"/>
      <c r="J41" s="45"/>
      <c r="K41" s="45"/>
    </row>
    <row r="42" spans="1:11" ht="18" customHeight="1" x14ac:dyDescent="0.3">
      <c r="G42" s="26"/>
      <c r="H42" s="43"/>
      <c r="I42" s="43"/>
      <c r="J42" s="43"/>
      <c r="K42" s="26"/>
    </row>
    <row r="43" spans="1:11" ht="14.15" customHeight="1" x14ac:dyDescent="0.3">
      <c r="G43" s="26"/>
      <c r="H43" s="44" t="s">
        <v>41</v>
      </c>
      <c r="I43" s="44"/>
      <c r="J43" s="44"/>
      <c r="K43" s="26"/>
    </row>
  </sheetData>
  <sheetProtection algorithmName="SHA-512" hashValue="seeLmIHQfIDPdtDtsJ3foALqhZcsC7NrEWIXVbScWjdu27kdLy+iIBnb5Ac1E19+xEymK0xnL9oF2UyznYPjaw==" saltValue="Yfr+vwGPU/TWCZOrlCTK+w==" spinCount="100000" sheet="1" objects="1" scenarios="1"/>
  <mergeCells count="13">
    <mergeCell ref="H42:J42"/>
    <mergeCell ref="H43:J43"/>
    <mergeCell ref="G41:K41"/>
    <mergeCell ref="A2:K2"/>
    <mergeCell ref="A34:K34"/>
    <mergeCell ref="A36:K36"/>
    <mergeCell ref="A37:K37"/>
    <mergeCell ref="A33:K33"/>
    <mergeCell ref="A3:K3"/>
    <mergeCell ref="C31:H31"/>
    <mergeCell ref="A35:K35"/>
    <mergeCell ref="G39:K39"/>
    <mergeCell ref="G40:K40"/>
  </mergeCells>
  <conditionalFormatting sqref="I31:K31 F7:F29 I7:K29">
    <cfRule type="cellIs" dxfId="0" priority="2" operator="equal">
      <formula>0</formula>
    </cfRule>
  </conditionalFormatting>
  <pageMargins left="0.32" right="0.32" top="0.78740157480314998" bottom="0.55118110236220497" header="0.31496062992126" footer="0.31496062992126"/>
  <pageSetup paperSize="9" orientation="landscape" horizontalDpi="300" verticalDpi="300" r:id="rId1"/>
  <headerFooter>
    <oddHeader>&amp;C&amp;"Times New Roman,Regular"Поступак јавне набавке добара бр. 4/2025 Дел. бр. 295 од 27.02.2025. 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29"/>
  <sheetViews>
    <sheetView topLeftCell="A6" workbookViewId="0">
      <selection activeCell="A6" sqref="A1:XFD1048576"/>
    </sheetView>
  </sheetViews>
  <sheetFormatPr defaultRowHeight="14.4" x14ac:dyDescent="0.3"/>
  <cols>
    <col min="1" max="1" width="8.796875" style="38"/>
    <col min="2" max="3" width="14.69921875" style="39" customWidth="1"/>
    <col min="4" max="16384" width="8.796875" style="39"/>
  </cols>
  <sheetData>
    <row r="7" spans="1:3" x14ac:dyDescent="0.3">
      <c r="A7" s="38">
        <v>1</v>
      </c>
      <c r="B7" s="39">
        <f>IF(ISBLANK(Sheet1!G7),0,IF(Sheet1!G7=20%,Sheet1!H7/1.2,IF(Sheet1!G7=10%,Sheet1!H7/1.1,0)))</f>
        <v>0</v>
      </c>
      <c r="C7" s="39">
        <f>ROUND(B7,2)</f>
        <v>0</v>
      </c>
    </row>
    <row r="8" spans="1:3" x14ac:dyDescent="0.3">
      <c r="A8" s="38">
        <v>2</v>
      </c>
      <c r="B8" s="39">
        <f>IF(ISBLANK(Sheet1!G8),0,IF(Sheet1!G8=20%,Sheet1!H8/1.2,IF(Sheet1!G8=10%,Sheet1!H8/1.1,0)))</f>
        <v>0</v>
      </c>
      <c r="C8" s="39">
        <f t="shared" ref="C8:C29" si="0">ROUND(B8,2)</f>
        <v>0</v>
      </c>
    </row>
    <row r="9" spans="1:3" x14ac:dyDescent="0.3">
      <c r="A9" s="38">
        <v>3</v>
      </c>
      <c r="B9" s="39">
        <f>IF(ISBLANK(Sheet1!G9),0,IF(Sheet1!G9=20%,Sheet1!H9/1.2,IF(Sheet1!G9=10%,Sheet1!H9/1.1,0)))</f>
        <v>0</v>
      </c>
      <c r="C9" s="39">
        <f t="shared" si="0"/>
        <v>0</v>
      </c>
    </row>
    <row r="10" spans="1:3" x14ac:dyDescent="0.3">
      <c r="A10" s="38">
        <v>4</v>
      </c>
      <c r="B10" s="39">
        <f>IF(ISBLANK(Sheet1!G10),0,IF(Sheet1!G10=20%,Sheet1!H10/1.2,IF(Sheet1!G10=10%,Sheet1!H10/1.1,0)))</f>
        <v>0</v>
      </c>
      <c r="C10" s="39">
        <f t="shared" si="0"/>
        <v>0</v>
      </c>
    </row>
    <row r="11" spans="1:3" x14ac:dyDescent="0.3">
      <c r="A11" s="38">
        <v>5</v>
      </c>
      <c r="B11" s="39">
        <f>IF(ISBLANK(Sheet1!G11),0,IF(Sheet1!G11=20%,Sheet1!H11/1.2,IF(Sheet1!G11=10%,Sheet1!H11/1.1,0)))</f>
        <v>0</v>
      </c>
      <c r="C11" s="39">
        <f t="shared" si="0"/>
        <v>0</v>
      </c>
    </row>
    <row r="12" spans="1:3" x14ac:dyDescent="0.3">
      <c r="A12" s="38">
        <v>6</v>
      </c>
      <c r="B12" s="39">
        <f>IF(ISBLANK(Sheet1!G12),0,IF(Sheet1!G12=20%,Sheet1!H12/1.2,IF(Sheet1!G12=10%,Sheet1!H12/1.1,0)))</f>
        <v>0</v>
      </c>
      <c r="C12" s="39">
        <f t="shared" si="0"/>
        <v>0</v>
      </c>
    </row>
    <row r="13" spans="1:3" x14ac:dyDescent="0.3">
      <c r="A13" s="38">
        <v>7</v>
      </c>
      <c r="B13" s="39">
        <f>IF(ISBLANK(Sheet1!G13),0,IF(Sheet1!G13=20%,Sheet1!H13/1.2,IF(Sheet1!G13=10%,Sheet1!H13/1.1,0)))</f>
        <v>0</v>
      </c>
      <c r="C13" s="39">
        <f t="shared" si="0"/>
        <v>0</v>
      </c>
    </row>
    <row r="14" spans="1:3" x14ac:dyDescent="0.3">
      <c r="A14" s="38">
        <v>8</v>
      </c>
      <c r="B14" s="39">
        <f>IF(ISBLANK(Sheet1!G14),0,IF(Sheet1!G14=20%,Sheet1!H14/1.2,IF(Sheet1!G14=10%,Sheet1!H14/1.1,0)))</f>
        <v>0</v>
      </c>
      <c r="C14" s="39">
        <f t="shared" si="0"/>
        <v>0</v>
      </c>
    </row>
    <row r="15" spans="1:3" x14ac:dyDescent="0.3">
      <c r="A15" s="38">
        <v>9</v>
      </c>
      <c r="B15" s="39">
        <f>IF(ISBLANK(Sheet1!G15),0,IF(Sheet1!G15=20%,Sheet1!H15/1.2,IF(Sheet1!G15=10%,Sheet1!H15/1.1,0)))</f>
        <v>0</v>
      </c>
      <c r="C15" s="39">
        <f t="shared" si="0"/>
        <v>0</v>
      </c>
    </row>
    <row r="16" spans="1:3" x14ac:dyDescent="0.3">
      <c r="A16" s="38">
        <v>10</v>
      </c>
      <c r="B16" s="39">
        <f>IF(ISBLANK(Sheet1!G16),0,IF(Sheet1!G16=20%,Sheet1!H16/1.2,IF(Sheet1!G16=10%,Sheet1!H16/1.1,0)))</f>
        <v>0</v>
      </c>
      <c r="C16" s="39">
        <f t="shared" si="0"/>
        <v>0</v>
      </c>
    </row>
    <row r="17" spans="1:3" x14ac:dyDescent="0.3">
      <c r="A17" s="38">
        <v>11</v>
      </c>
      <c r="B17" s="39">
        <f>IF(ISBLANK(Sheet1!G17),0,IF(Sheet1!G17=20%,Sheet1!H17/1.2,IF(Sheet1!G17=10%,Sheet1!H17/1.1,0)))</f>
        <v>0</v>
      </c>
      <c r="C17" s="39">
        <f t="shared" si="0"/>
        <v>0</v>
      </c>
    </row>
    <row r="18" spans="1:3" x14ac:dyDescent="0.3">
      <c r="A18" s="38">
        <v>12</v>
      </c>
      <c r="B18" s="39">
        <f>IF(ISBLANK(Sheet1!G18),0,IF(Sheet1!G18=20%,Sheet1!H18/1.2,IF(Sheet1!G18=10%,Sheet1!H18/1.1,0)))</f>
        <v>0</v>
      </c>
      <c r="C18" s="39">
        <f t="shared" si="0"/>
        <v>0</v>
      </c>
    </row>
    <row r="19" spans="1:3" x14ac:dyDescent="0.3">
      <c r="A19" s="38">
        <v>13</v>
      </c>
      <c r="B19" s="39">
        <f>IF(ISBLANK(Sheet1!G19),0,IF(Sheet1!G19=20%,Sheet1!H19/1.2,IF(Sheet1!G19=10%,Sheet1!H19/1.1,0)))</f>
        <v>0</v>
      </c>
      <c r="C19" s="39">
        <f t="shared" si="0"/>
        <v>0</v>
      </c>
    </row>
    <row r="20" spans="1:3" x14ac:dyDescent="0.3">
      <c r="A20" s="38">
        <v>14</v>
      </c>
      <c r="B20" s="39">
        <f>IF(ISBLANK(Sheet1!G20),0,IF(Sheet1!G20=20%,Sheet1!H20/1.2,IF(Sheet1!G20=10%,Sheet1!H20/1.1,0)))</f>
        <v>0</v>
      </c>
      <c r="C20" s="39">
        <f t="shared" si="0"/>
        <v>0</v>
      </c>
    </row>
    <row r="21" spans="1:3" x14ac:dyDescent="0.3">
      <c r="A21" s="38">
        <v>15</v>
      </c>
      <c r="B21" s="39">
        <f>IF(ISBLANK(Sheet1!G21),0,IF(Sheet1!G21=20%,Sheet1!H21/1.2,IF(Sheet1!G21=10%,Sheet1!H21/1.1,0)))</f>
        <v>0</v>
      </c>
      <c r="C21" s="39">
        <f t="shared" si="0"/>
        <v>0</v>
      </c>
    </row>
    <row r="22" spans="1:3" x14ac:dyDescent="0.3">
      <c r="A22" s="38">
        <v>16</v>
      </c>
      <c r="B22" s="39">
        <f>IF(ISBLANK(Sheet1!G22),0,IF(Sheet1!G22=20%,Sheet1!H22/1.2,IF(Sheet1!G22=10%,Sheet1!H22/1.1,0)))</f>
        <v>0</v>
      </c>
      <c r="C22" s="39">
        <f t="shared" si="0"/>
        <v>0</v>
      </c>
    </row>
    <row r="23" spans="1:3" x14ac:dyDescent="0.3">
      <c r="A23" s="38">
        <v>17</v>
      </c>
      <c r="B23" s="39">
        <f>IF(ISBLANK(Sheet1!G23),0,IF(Sheet1!G23=20%,Sheet1!H23/1.2,IF(Sheet1!G23=10%,Sheet1!H23/1.1,0)))</f>
        <v>0</v>
      </c>
      <c r="C23" s="39">
        <f t="shared" si="0"/>
        <v>0</v>
      </c>
    </row>
    <row r="24" spans="1:3" x14ac:dyDescent="0.3">
      <c r="A24" s="38">
        <v>18</v>
      </c>
      <c r="B24" s="39">
        <f>IF(ISBLANK(Sheet1!G24),0,IF(Sheet1!G24=20%,Sheet1!H24/1.2,IF(Sheet1!G24=10%,Sheet1!H24/1.1,0)))</f>
        <v>0</v>
      </c>
      <c r="C24" s="39">
        <f t="shared" si="0"/>
        <v>0</v>
      </c>
    </row>
    <row r="25" spans="1:3" x14ac:dyDescent="0.3">
      <c r="A25" s="38">
        <v>19</v>
      </c>
      <c r="B25" s="39">
        <f>IF(ISBLANK(Sheet1!G25),0,IF(Sheet1!G25=20%,Sheet1!H25/1.2,IF(Sheet1!G25=10%,Sheet1!H25/1.1,0)))</f>
        <v>0</v>
      </c>
      <c r="C25" s="39">
        <f t="shared" si="0"/>
        <v>0</v>
      </c>
    </row>
    <row r="26" spans="1:3" x14ac:dyDescent="0.3">
      <c r="A26" s="38">
        <v>20</v>
      </c>
      <c r="B26" s="39">
        <f>IF(ISBLANK(Sheet1!G26),0,IF(Sheet1!G26=20%,Sheet1!H26/1.2,IF(Sheet1!G26=10%,Sheet1!H26/1.1,0)))</f>
        <v>0</v>
      </c>
      <c r="C26" s="39">
        <f t="shared" si="0"/>
        <v>0</v>
      </c>
    </row>
    <row r="27" spans="1:3" x14ac:dyDescent="0.3">
      <c r="A27" s="38">
        <v>21</v>
      </c>
      <c r="B27" s="39">
        <f>IF(ISBLANK(Sheet1!G27),0,IF(Sheet1!G27=20%,Sheet1!H27/1.2,IF(Sheet1!G27=10%,Sheet1!H27/1.1,0)))</f>
        <v>0</v>
      </c>
      <c r="C27" s="39">
        <f t="shared" si="0"/>
        <v>0</v>
      </c>
    </row>
    <row r="28" spans="1:3" x14ac:dyDescent="0.3">
      <c r="A28" s="38">
        <v>22</v>
      </c>
      <c r="B28" s="39">
        <f>IF(ISBLANK(Sheet1!G28),0,IF(Sheet1!G28=20%,Sheet1!H28/1.2,IF(Sheet1!G28=10%,Sheet1!H28/1.1,0)))</f>
        <v>0</v>
      </c>
      <c r="C28" s="39">
        <f t="shared" si="0"/>
        <v>0</v>
      </c>
    </row>
    <row r="29" spans="1:3" x14ac:dyDescent="0.3">
      <c r="A29" s="38">
        <v>23</v>
      </c>
      <c r="B29" s="39">
        <f>IF(ISBLANK(Sheet1!G29),0,IF(Sheet1!G29=20%,Sheet1!H29/1.2,IF(Sheet1!G29=10%,Sheet1!H29/1.1,0)))</f>
        <v>0</v>
      </c>
      <c r="C29" s="39">
        <f t="shared" si="0"/>
        <v>0</v>
      </c>
    </row>
  </sheetData>
  <sheetProtection algorithmName="SHA-512" hashValue="E+W9wNvnni2VOR/LjdCdCAA59hg8t7J37w+3Bt390CbXpeFX4VDeqc8MQqYR3u1YfaTNECAobd5cTElwtRfyJQ==" saltValue="rkUaHsWam46Gc2LERuXak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2025-02-23T18:10:05Z</cp:lastPrinted>
  <dcterms:created xsi:type="dcterms:W3CDTF">2020-10-28T12:50:21Z</dcterms:created>
  <dcterms:modified xsi:type="dcterms:W3CDTF">2025-02-27T16:01:29Z</dcterms:modified>
</cp:coreProperties>
</file>